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C:\Users\taivo\Dropbox\Haldus\Ruumide remondid - hange 2020\"/>
    </mc:Choice>
  </mc:AlternateContent>
  <xr:revisionPtr revIDLastSave="0" documentId="13_ncr:1_{8D12324C-365C-4D9E-AA43-EDA1429853B0}" xr6:coauthVersionLast="45" xr6:coauthVersionMax="45" xr10:uidLastSave="{00000000-0000-0000-0000-000000000000}"/>
  <bookViews>
    <workbookView xWindow="-108" yWindow="-108" windowWidth="23256" windowHeight="12720" tabRatio="722" xr2:uid="{00000000-000D-0000-FFFF-FFFF00000000}"/>
  </bookViews>
  <sheets>
    <sheet name="Kodunduse klassi töömahud" sheetId="5" r:id="rId1"/>
    <sheet name="Fotod" sheetId="6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22" i="5" l="1"/>
  <c r="F21" i="5"/>
  <c r="F9" i="5" l="1"/>
  <c r="F17" i="5" l="1"/>
  <c r="F19" i="5"/>
  <c r="F10" i="5" l="1"/>
  <c r="F12" i="5"/>
  <c r="F13" i="5"/>
  <c r="F14" i="5"/>
  <c r="F15" i="5"/>
  <c r="F16" i="5"/>
  <c r="F18" i="5"/>
  <c r="F20" i="5"/>
  <c r="F8" i="5" l="1"/>
  <c r="F25" i="5" s="1"/>
  <c r="F27" i="5" l="1"/>
  <c r="F26" i="5" s="1"/>
</calcChain>
</file>

<file path=xl/sharedStrings.xml><?xml version="1.0" encoding="utf-8"?>
<sst xmlns="http://schemas.openxmlformats.org/spreadsheetml/2006/main" count="49" uniqueCount="38">
  <si>
    <t>Summa</t>
  </si>
  <si>
    <t>Käibemaks 20%</t>
  </si>
  <si>
    <t xml:space="preserve"> /allkirjastatud digitaalselt/</t>
  </si>
  <si>
    <t>Maksumus</t>
  </si>
  <si>
    <t>Kogus</t>
  </si>
  <si>
    <t>Ühik</t>
  </si>
  <si>
    <t>Hind</t>
  </si>
  <si>
    <t>Kokku</t>
  </si>
  <si>
    <t>Siseviimistluseks kasutatud materjalid peavad olema tervisele ohutud ning vastama tootja poolt ettenähtud kasutusotstarbele.</t>
  </si>
  <si>
    <t>Pakkuja ettevõtte nimi:</t>
  </si>
  <si>
    <t>Objekt: Risti Põhikool</t>
  </si>
  <si>
    <t>Kodunduse klass</t>
  </si>
  <si>
    <t>Pakkuja ees- ja perekonnanimi:</t>
  </si>
  <si>
    <t>m²</t>
  </si>
  <si>
    <t>tk</t>
  </si>
  <si>
    <t>jm</t>
  </si>
  <si>
    <t>Valgustite asendamisel juhinduda standardi EVS-EN 12464-1 ,,Valgus ja valgustus. Töökohavalgustus Osa 1. Sisetöökohad“ nõuetest.</t>
  </si>
  <si>
    <t>Lisa 1.1. Tehniline kirjeldus</t>
  </si>
  <si>
    <t>Hanke nimetus: Remonttööde teostamine Risti Põhikoolis ja Palivere Põhikoolis</t>
  </si>
  <si>
    <t>komplekt</t>
  </si>
  <si>
    <t>objekt</t>
  </si>
  <si>
    <t>Jäätmete äravedu, objekti koristus</t>
  </si>
  <si>
    <t>Põranda katmine PVC-ga (  http://www.lincona.ee/product/linoleum-tarkett-veneto-xf-793/  või samaväärne), toon täpsustada tellijaga</t>
  </si>
  <si>
    <t>Uue aluspõranda ehitus (laagid sammuga 600 mm, saepuruplaat 24 mm)</t>
  </si>
  <si>
    <t>Põrandaliistude  paigaldus (PVC)</t>
  </si>
  <si>
    <t>Lae puhastamine, pahteldamine , värvimine 2 korda (valge)</t>
  </si>
  <si>
    <t xml:space="preserve">Paigaldada uued valgustid (LED) , valgustus töö taspinnnal (laual)  500 lux </t>
  </si>
  <si>
    <t>Lammutustööd- vana mööbel, valamud, tehnika, põrand, valgustid, uksed</t>
  </si>
  <si>
    <t>Ustele piirdeliistude paigaldus (sees kui väljas)</t>
  </si>
  <si>
    <t>Seinad, ukse- ja aknapaled puhastada, pahteldada (tasandada), värvida 2 korda. Toon hele. Täpsustada tellijaga, Värv näiteks Akrit 12 või samaväärne</t>
  </si>
  <si>
    <t>Soojavee ja külmavee torustiku paigaldus. Teostada ühendus olemasoelva soojavee süsteemiga boileri juures kõrvalruumis. Teostada ühendused valamutele (3 tk).</t>
  </si>
  <si>
    <t>Köögikubude  ja torustiku paigaldus koos ava puurimisega välisseina (kubu hangitakse eraldi koos sisustusega)</t>
  </si>
  <si>
    <t>Teostada elektriühenduse pliitidele ja kubudele (seadmed hangitakse tellija poolt eraldi). Ruumi paigaldada eraldi elektrijaotuskilp koos peakaitsme, grupikaitsmete ja rikkevoolukaitsmetega.</t>
  </si>
  <si>
    <t>Paigaldada uued uksed ( vaheuks ja koridori uks, helipidavad) koos lävepakuga. Uste värvus samasugune olemasolevatega (pruun). Lukk sarajastada olemasoleva lukustusega</t>
  </si>
  <si>
    <t>Elektrijuhtmestik välja vahetada. Pistikupesad, lülitid välja vahetada. Pistikupesad paigaldada 3 tk 2-ne tööpinna kohale, valmisolek põrandas 2 pesale.</t>
  </si>
  <si>
    <t>Valamute kohal kahhelplaatide paigaldus</t>
  </si>
  <si>
    <t>Köögi tasapinna ja ülakappide vahelise seina katmine kahhelplaadiga</t>
  </si>
  <si>
    <t>Lisatud eraldi failina joonis ,,Risti käsitööklassi plaan"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</si>
</sst>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  <family val="2"/>
      <charset val="186"/>
    </font>
    <font>
      <b/>
      <sz val="10"/>
      <name val="Arial"/>
      <family val="2"/>
      <charset val="186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4" fontId="1" fillId="0" borderId="1" xfId="0" applyNumberFormat="1" applyFont="1" applyBorder="1"/>
    <xf numFmtId="4" fontId="0" fillId="0" borderId="1" xfId="0" applyNumberFormat="1" applyFont="1" applyBorder="1"/>
    <xf numFmtId="0" fontId="0" fillId="0" borderId="1" xfId="0" applyFont="1" applyFill="1" applyBorder="1"/>
    <xf numFmtId="0" fontId="0" fillId="0" borderId="0" xfId="0" applyFont="1"/>
    <xf numFmtId="0" fontId="0" fillId="0" borderId="0" xfId="0" applyFont="1" applyBorder="1"/>
    <xf numFmtId="0" fontId="0" fillId="0" borderId="1" xfId="0" applyFont="1" applyBorder="1" applyAlignment="1">
      <alignment horizontal="right"/>
    </xf>
    <xf numFmtId="0" fontId="0" fillId="0" borderId="1" xfId="0" applyFont="1" applyBorder="1" applyAlignment="1">
      <alignment wrapText="1"/>
    </xf>
    <xf numFmtId="0" fontId="0" fillId="2" borderId="1" xfId="0" applyFont="1" applyFill="1" applyBorder="1"/>
    <xf numFmtId="0" fontId="0" fillId="0" borderId="0" xfId="0" applyFont="1" applyAlignment="1">
      <alignment horizontal="center"/>
    </xf>
    <xf numFmtId="0" fontId="0" fillId="2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center"/>
    </xf>
    <xf numFmtId="2" fontId="0" fillId="0" borderId="1" xfId="0" applyNumberFormat="1" applyFont="1" applyBorder="1" applyAlignment="1">
      <alignment horizontal="center"/>
    </xf>
    <xf numFmtId="0" fontId="1" fillId="0" borderId="1" xfId="0" applyFont="1" applyFill="1" applyBorder="1"/>
    <xf numFmtId="0" fontId="0" fillId="0" borderId="1" xfId="0" applyFont="1" applyFill="1" applyBorder="1" applyAlignment="1">
      <alignment horizontal="center"/>
    </xf>
    <xf numFmtId="0" fontId="0" fillId="0" borderId="1" xfId="0" applyFont="1" applyBorder="1" applyAlignment="1">
      <alignment horizontal="right" wrapText="1"/>
    </xf>
    <xf numFmtId="0" fontId="1" fillId="0" borderId="1" xfId="0" applyFont="1" applyBorder="1" applyAlignment="1">
      <alignment horizontal="right" wrapText="1"/>
    </xf>
    <xf numFmtId="0" fontId="0" fillId="0" borderId="1" xfId="0" applyFont="1" applyBorder="1"/>
    <xf numFmtId="2" fontId="0" fillId="0" borderId="1" xfId="0" applyNumberFormat="1" applyFont="1" applyFill="1" applyBorder="1" applyAlignment="1">
      <alignment horizontal="center"/>
    </xf>
    <xf numFmtId="0" fontId="0" fillId="0" borderId="1" xfId="0" applyFont="1" applyFill="1" applyBorder="1" applyAlignment="1">
      <alignment wrapText="1"/>
    </xf>
    <xf numFmtId="0" fontId="0" fillId="0" borderId="0" xfId="0" applyFont="1" applyFill="1" applyBorder="1"/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175260</xdr:colOff>
      <xdr:row>12</xdr:row>
      <xdr:rowOff>129540</xdr:rowOff>
    </xdr:from>
    <xdr:to>
      <xdr:col>9</xdr:col>
      <xdr:colOff>449580</xdr:colOff>
      <xdr:row>38</xdr:row>
      <xdr:rowOff>91440</xdr:rowOff>
    </xdr:to>
    <xdr:pic>
      <xdr:nvPicPr>
        <xdr:cNvPr id="3" name="Pilt 2">
          <a:extLst>
            <a:ext uri="{FF2B5EF4-FFF2-40B4-BE49-F238E27FC236}">
              <a16:creationId xmlns:a16="http://schemas.microsoft.com/office/drawing/2014/main" id="{8A9DC3C5-194D-47D8-A5C1-E375A65C10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260" y="2141220"/>
          <a:ext cx="5760720" cy="43205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</xdr:row>
      <xdr:rowOff>30480</xdr:rowOff>
    </xdr:from>
    <xdr:to>
      <xdr:col>9</xdr:col>
      <xdr:colOff>508000</xdr:colOff>
      <xdr:row>69</xdr:row>
      <xdr:rowOff>0</xdr:rowOff>
    </xdr:to>
    <xdr:pic>
      <xdr:nvPicPr>
        <xdr:cNvPr id="11" name="Pilt 10">
          <a:extLst>
            <a:ext uri="{FF2B5EF4-FFF2-40B4-BE49-F238E27FC236}">
              <a16:creationId xmlns:a16="http://schemas.microsoft.com/office/drawing/2014/main" id="{40ABE090-A0D4-422D-ADB8-658FE9078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071360"/>
          <a:ext cx="5994400" cy="4495800"/>
        </a:xfrm>
        <a:prstGeom prst="rect">
          <a:avLst/>
        </a:prstGeom>
      </xdr:spPr>
    </xdr:pic>
    <xdr:clientData/>
  </xdr:twoCellAnchor>
  <xdr:twoCellAnchor editAs="oneCell">
    <xdr:from>
      <xdr:col>11</xdr:col>
      <xdr:colOff>213360</xdr:colOff>
      <xdr:row>9</xdr:row>
      <xdr:rowOff>30480</xdr:rowOff>
    </xdr:from>
    <xdr:to>
      <xdr:col>20</xdr:col>
      <xdr:colOff>589280</xdr:colOff>
      <xdr:row>35</xdr:row>
      <xdr:rowOff>68580</xdr:rowOff>
    </xdr:to>
    <xdr:pic>
      <xdr:nvPicPr>
        <xdr:cNvPr id="13" name="Pilt 12">
          <a:extLst>
            <a:ext uri="{FF2B5EF4-FFF2-40B4-BE49-F238E27FC236}">
              <a16:creationId xmlns:a16="http://schemas.microsoft.com/office/drawing/2014/main" id="{C7CD72DA-F38C-4314-86FA-41FF59B051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8960" y="1539240"/>
          <a:ext cx="5862320" cy="4396740"/>
        </a:xfrm>
        <a:prstGeom prst="rect">
          <a:avLst/>
        </a:prstGeom>
      </xdr:spPr>
    </xdr:pic>
    <xdr:clientData/>
  </xdr:twoCellAnchor>
  <xdr:twoCellAnchor editAs="oneCell">
    <xdr:from>
      <xdr:col>10</xdr:col>
      <xdr:colOff>487680</xdr:colOff>
      <xdr:row>40</xdr:row>
      <xdr:rowOff>68581</xdr:rowOff>
    </xdr:from>
    <xdr:to>
      <xdr:col>21</xdr:col>
      <xdr:colOff>30480</xdr:colOff>
      <xdr:row>68</xdr:row>
      <xdr:rowOff>60961</xdr:rowOff>
    </xdr:to>
    <xdr:pic>
      <xdr:nvPicPr>
        <xdr:cNvPr id="15" name="Pilt 14">
          <a:extLst>
            <a:ext uri="{FF2B5EF4-FFF2-40B4-BE49-F238E27FC236}">
              <a16:creationId xmlns:a16="http://schemas.microsoft.com/office/drawing/2014/main" id="{8DB676A7-7756-4482-A531-1023CC18A7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83680" y="6774181"/>
          <a:ext cx="6248400" cy="4686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'i kujundus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79998168889431442"/>
  </sheetPr>
  <dimension ref="A1:F38"/>
  <sheetViews>
    <sheetView tabSelected="1" workbookViewId="0">
      <selection activeCell="F35" sqref="F35"/>
    </sheetView>
  </sheetViews>
  <sheetFormatPr defaultRowHeight="13.2" x14ac:dyDescent="0.25"/>
  <cols>
    <col min="1" max="1" width="4.88671875" style="4" customWidth="1"/>
    <col min="2" max="2" width="65.5546875" style="4" customWidth="1"/>
    <col min="3" max="3" width="8.88671875" style="9"/>
    <col min="4" max="4" width="9.44140625" style="9" customWidth="1"/>
    <col min="5" max="5" width="8.88671875" style="4"/>
    <col min="6" max="6" width="12" style="4" customWidth="1"/>
    <col min="7" max="9" width="8.88671875" style="4"/>
    <col min="10" max="10" width="9.109375" style="4"/>
    <col min="11" max="16384" width="8.88671875" style="4"/>
  </cols>
  <sheetData>
    <row r="1" spans="1:6" x14ac:dyDescent="0.25">
      <c r="B1" s="5" t="s">
        <v>17</v>
      </c>
    </row>
    <row r="2" spans="1:6" x14ac:dyDescent="0.25">
      <c r="B2" s="5"/>
    </row>
    <row r="3" spans="1:6" x14ac:dyDescent="0.25">
      <c r="B3" s="4" t="s">
        <v>18</v>
      </c>
    </row>
    <row r="4" spans="1:6" x14ac:dyDescent="0.25">
      <c r="B4" s="4" t="s">
        <v>10</v>
      </c>
    </row>
    <row r="6" spans="1:6" x14ac:dyDescent="0.25">
      <c r="A6" s="21" t="s">
        <v>11</v>
      </c>
      <c r="B6" s="22"/>
      <c r="C6" s="10" t="s">
        <v>4</v>
      </c>
      <c r="D6" s="10" t="s">
        <v>5</v>
      </c>
      <c r="E6" s="8" t="s">
        <v>6</v>
      </c>
      <c r="F6" s="8" t="s">
        <v>3</v>
      </c>
    </row>
    <row r="7" spans="1:6" x14ac:dyDescent="0.25">
      <c r="A7" s="17"/>
      <c r="B7" s="13"/>
      <c r="C7" s="14"/>
      <c r="D7" s="14"/>
      <c r="E7" s="3"/>
      <c r="F7" s="3"/>
    </row>
    <row r="8" spans="1:6" x14ac:dyDescent="0.25">
      <c r="A8" s="17">
        <v>1</v>
      </c>
      <c r="B8" s="7" t="s">
        <v>27</v>
      </c>
      <c r="C8" s="12">
        <v>1</v>
      </c>
      <c r="D8" s="11" t="s">
        <v>20</v>
      </c>
      <c r="E8" s="2"/>
      <c r="F8" s="2">
        <f>C8*E8</f>
        <v>0</v>
      </c>
    </row>
    <row r="9" spans="1:6" x14ac:dyDescent="0.25">
      <c r="A9" s="17">
        <v>2</v>
      </c>
      <c r="B9" s="7" t="s">
        <v>23</v>
      </c>
      <c r="C9" s="12">
        <v>36.700000000000003</v>
      </c>
      <c r="D9" s="11" t="s">
        <v>13</v>
      </c>
      <c r="E9" s="2"/>
      <c r="F9" s="2">
        <f t="shared" ref="F9" si="0">C9*E9</f>
        <v>0</v>
      </c>
    </row>
    <row r="10" spans="1:6" ht="26.4" x14ac:dyDescent="0.25">
      <c r="A10" s="17">
        <v>3</v>
      </c>
      <c r="B10" s="7" t="s">
        <v>22</v>
      </c>
      <c r="C10" s="12">
        <v>36.700000000000003</v>
      </c>
      <c r="D10" s="11" t="s">
        <v>13</v>
      </c>
      <c r="E10" s="2"/>
      <c r="F10" s="2">
        <f t="shared" ref="F10:F22" si="1">C10*E10</f>
        <v>0</v>
      </c>
    </row>
    <row r="11" spans="1:6" x14ac:dyDescent="0.25">
      <c r="A11" s="17">
        <v>4</v>
      </c>
      <c r="B11" s="7" t="s">
        <v>24</v>
      </c>
      <c r="C11" s="12">
        <v>6</v>
      </c>
      <c r="D11" s="11" t="s">
        <v>15</v>
      </c>
      <c r="E11" s="2"/>
      <c r="F11" s="2"/>
    </row>
    <row r="12" spans="1:6" x14ac:dyDescent="0.25">
      <c r="A12" s="17">
        <v>5</v>
      </c>
      <c r="B12" s="7" t="s">
        <v>25</v>
      </c>
      <c r="C12" s="18">
        <v>36.700000000000003</v>
      </c>
      <c r="D12" s="11" t="s">
        <v>13</v>
      </c>
      <c r="E12" s="2"/>
      <c r="F12" s="2">
        <f t="shared" si="1"/>
        <v>0</v>
      </c>
    </row>
    <row r="13" spans="1:6" x14ac:dyDescent="0.25">
      <c r="A13" s="17">
        <v>6</v>
      </c>
      <c r="B13" s="7" t="s">
        <v>26</v>
      </c>
      <c r="C13" s="12">
        <v>1</v>
      </c>
      <c r="D13" s="11" t="s">
        <v>20</v>
      </c>
      <c r="E13" s="2"/>
      <c r="F13" s="2">
        <f t="shared" si="1"/>
        <v>0</v>
      </c>
    </row>
    <row r="14" spans="1:6" ht="39.6" x14ac:dyDescent="0.25">
      <c r="A14" s="17">
        <v>7</v>
      </c>
      <c r="B14" s="7" t="s">
        <v>33</v>
      </c>
      <c r="C14" s="12">
        <v>2</v>
      </c>
      <c r="D14" s="11" t="s">
        <v>14</v>
      </c>
      <c r="E14" s="2"/>
      <c r="F14" s="2">
        <f t="shared" si="1"/>
        <v>0</v>
      </c>
    </row>
    <row r="15" spans="1:6" ht="30" customHeight="1" x14ac:dyDescent="0.25">
      <c r="A15" s="17">
        <v>8</v>
      </c>
      <c r="B15" s="7" t="s">
        <v>29</v>
      </c>
      <c r="C15" s="18">
        <v>70</v>
      </c>
      <c r="D15" s="11" t="s">
        <v>13</v>
      </c>
      <c r="E15" s="2"/>
      <c r="F15" s="2">
        <f t="shared" si="1"/>
        <v>0</v>
      </c>
    </row>
    <row r="16" spans="1:6" x14ac:dyDescent="0.25">
      <c r="A16" s="17">
        <v>9</v>
      </c>
      <c r="B16" s="7" t="s">
        <v>28</v>
      </c>
      <c r="C16" s="18">
        <v>2</v>
      </c>
      <c r="D16" s="11" t="s">
        <v>19</v>
      </c>
      <c r="E16" s="2"/>
      <c r="F16" s="2">
        <f t="shared" si="1"/>
        <v>0</v>
      </c>
    </row>
    <row r="17" spans="1:6" ht="39.6" x14ac:dyDescent="0.25">
      <c r="A17" s="17">
        <v>10</v>
      </c>
      <c r="B17" s="7" t="s">
        <v>30</v>
      </c>
      <c r="C17" s="12">
        <v>20</v>
      </c>
      <c r="D17" s="11" t="s">
        <v>15</v>
      </c>
      <c r="E17" s="2"/>
      <c r="F17" s="2">
        <f t="shared" si="1"/>
        <v>0</v>
      </c>
    </row>
    <row r="18" spans="1:6" ht="28.8" customHeight="1" x14ac:dyDescent="0.25">
      <c r="A18" s="17">
        <v>11</v>
      </c>
      <c r="B18" s="7" t="s">
        <v>34</v>
      </c>
      <c r="C18" s="12">
        <v>5</v>
      </c>
      <c r="D18" s="11" t="s">
        <v>14</v>
      </c>
      <c r="E18" s="2"/>
      <c r="F18" s="2">
        <f t="shared" si="1"/>
        <v>0</v>
      </c>
    </row>
    <row r="19" spans="1:6" ht="43.2" customHeight="1" x14ac:dyDescent="0.25">
      <c r="A19" s="17">
        <v>12</v>
      </c>
      <c r="B19" s="7" t="s">
        <v>32</v>
      </c>
      <c r="C19" s="12">
        <v>1</v>
      </c>
      <c r="D19" s="11" t="s">
        <v>19</v>
      </c>
      <c r="E19" s="2"/>
      <c r="F19" s="2">
        <f t="shared" si="1"/>
        <v>0</v>
      </c>
    </row>
    <row r="20" spans="1:6" ht="26.4" x14ac:dyDescent="0.25">
      <c r="A20" s="17">
        <v>13</v>
      </c>
      <c r="B20" s="19" t="s">
        <v>31</v>
      </c>
      <c r="C20" s="12">
        <v>1</v>
      </c>
      <c r="D20" s="11" t="s">
        <v>19</v>
      </c>
      <c r="E20" s="2"/>
      <c r="F20" s="2">
        <f t="shared" si="1"/>
        <v>0</v>
      </c>
    </row>
    <row r="21" spans="1:6" x14ac:dyDescent="0.25">
      <c r="A21" s="17">
        <v>14</v>
      </c>
      <c r="B21" s="3" t="s">
        <v>36</v>
      </c>
      <c r="C21" s="12">
        <v>2.15</v>
      </c>
      <c r="D21" s="11" t="s">
        <v>13</v>
      </c>
      <c r="E21" s="2"/>
      <c r="F21" s="2">
        <f t="shared" si="1"/>
        <v>0</v>
      </c>
    </row>
    <row r="22" spans="1:6" x14ac:dyDescent="0.25">
      <c r="A22" s="17">
        <v>15</v>
      </c>
      <c r="B22" s="3" t="s">
        <v>35</v>
      </c>
      <c r="C22" s="12">
        <v>1</v>
      </c>
      <c r="D22" s="11" t="s">
        <v>13</v>
      </c>
      <c r="E22" s="2"/>
      <c r="F22" s="2">
        <f t="shared" si="1"/>
        <v>0</v>
      </c>
    </row>
    <row r="23" spans="1:6" x14ac:dyDescent="0.25">
      <c r="A23" s="17">
        <v>16</v>
      </c>
      <c r="B23" s="3" t="s">
        <v>21</v>
      </c>
      <c r="C23" s="12">
        <v>1</v>
      </c>
      <c r="D23" s="11" t="s">
        <v>20</v>
      </c>
      <c r="E23" s="2"/>
      <c r="F23" s="2"/>
    </row>
    <row r="24" spans="1:6" x14ac:dyDescent="0.25">
      <c r="A24" s="17"/>
      <c r="B24" s="3"/>
      <c r="C24" s="12"/>
      <c r="D24" s="11"/>
      <c r="E24" s="2"/>
      <c r="F24" s="2"/>
    </row>
    <row r="25" spans="1:6" x14ac:dyDescent="0.25">
      <c r="A25" s="17"/>
      <c r="B25" s="6" t="s">
        <v>7</v>
      </c>
      <c r="C25" s="12"/>
      <c r="D25" s="11"/>
      <c r="E25" s="2"/>
      <c r="F25" s="2">
        <f>SUM(F8:F23)</f>
        <v>0</v>
      </c>
    </row>
    <row r="26" spans="1:6" x14ac:dyDescent="0.25">
      <c r="A26" s="17"/>
      <c r="B26" s="15" t="s">
        <v>1</v>
      </c>
      <c r="C26" s="12"/>
      <c r="D26" s="11"/>
      <c r="E26" s="2"/>
      <c r="F26" s="2">
        <f>F27-F25</f>
        <v>0</v>
      </c>
    </row>
    <row r="27" spans="1:6" x14ac:dyDescent="0.25">
      <c r="A27" s="17"/>
      <c r="B27" s="16" t="s">
        <v>0</v>
      </c>
      <c r="C27" s="12"/>
      <c r="D27" s="11"/>
      <c r="E27" s="2"/>
      <c r="F27" s="1">
        <f>F25*1.2</f>
        <v>0</v>
      </c>
    </row>
    <row r="29" spans="1:6" x14ac:dyDescent="0.25">
      <c r="B29" s="4" t="s">
        <v>8</v>
      </c>
    </row>
    <row r="30" spans="1:6" x14ac:dyDescent="0.25">
      <c r="B30" s="4" t="s">
        <v>16</v>
      </c>
    </row>
    <row r="32" spans="1:6" x14ac:dyDescent="0.25">
      <c r="B32" s="20" t="s">
        <v>37</v>
      </c>
    </row>
    <row r="35" spans="2:2" x14ac:dyDescent="0.25">
      <c r="B35" s="4" t="s">
        <v>12</v>
      </c>
    </row>
    <row r="36" spans="2:2" x14ac:dyDescent="0.25">
      <c r="B36" s="4" t="s">
        <v>9</v>
      </c>
    </row>
    <row r="38" spans="2:2" x14ac:dyDescent="0.25">
      <c r="B38" s="4" t="s">
        <v>2</v>
      </c>
    </row>
  </sheetData>
  <mergeCells count="1">
    <mergeCell ref="A6:B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F8F5-137A-47AC-A34B-8B63AFC18CDD}">
  <sheetPr>
    <tabColor rgb="FFFF0000"/>
  </sheetPr>
  <dimension ref="A1"/>
  <sheetViews>
    <sheetView topLeftCell="E37" workbookViewId="0">
      <selection activeCell="Y51" sqref="Y51"/>
    </sheetView>
  </sheetViews>
  <sheetFormatPr defaultRowHeight="13.2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2</vt:i4>
      </vt:variant>
    </vt:vector>
  </HeadingPairs>
  <TitlesOfParts>
    <vt:vector size="2" baseType="lpstr">
      <vt:lpstr>Kodunduse klassi töömahud</vt:lpstr>
      <vt:lpstr>Fotod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Taivo</dc:creator>
  <cp:lastModifiedBy>Taivo Kaus</cp:lastModifiedBy>
  <dcterms:created xsi:type="dcterms:W3CDTF">2015-06-03T19:54:47Z</dcterms:created>
  <dcterms:modified xsi:type="dcterms:W3CDTF">2020-04-22T06:11:55Z</dcterms:modified>
</cp:coreProperties>
</file>